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20730" windowHeight="11760" activeTab="2"/>
  </bookViews>
  <sheets>
    <sheet name="산업별사업체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</definedNames>
  <calcPr calcId="144525"/>
</workbook>
</file>

<file path=xl/calcChain.xml><?xml version="1.0" encoding="utf-8"?>
<calcChain xmlns="http://schemas.openxmlformats.org/spreadsheetml/2006/main">
  <c r="I7" i="3" l="1"/>
  <c r="K7" i="3" l="1"/>
  <c r="J7" i="3"/>
  <c r="L6" i="3"/>
  <c r="L4" i="3"/>
  <c r="L5" i="3"/>
  <c r="L3" i="3"/>
  <c r="L2" i="3"/>
  <c r="L7" i="3" s="1"/>
  <c r="E4" i="3" l="1"/>
  <c r="E3" i="3"/>
  <c r="E2" i="3"/>
  <c r="B5" i="3"/>
  <c r="E5" i="3" s="1"/>
  <c r="C5" i="3"/>
  <c r="D5" i="3"/>
</calcChain>
</file>

<file path=xl/sharedStrings.xml><?xml version="1.0" encoding="utf-8"?>
<sst xmlns="http://schemas.openxmlformats.org/spreadsheetml/2006/main" count="130" uniqueCount="64">
  <si>
    <t>2005년</t>
  </si>
  <si>
    <t>2006년</t>
  </si>
  <si>
    <t>2007년</t>
  </si>
  <si>
    <t>2008년</t>
  </si>
  <si>
    <t>2009년</t>
  </si>
  <si>
    <t>2010년</t>
  </si>
  <si>
    <t>산업</t>
  </si>
  <si>
    <t>2007년도</t>
  </si>
  <si>
    <t>2008년도</t>
  </si>
  <si>
    <t>2009년도</t>
  </si>
  <si>
    <t>2010년도</t>
  </si>
  <si>
    <t>농업</t>
  </si>
  <si>
    <t>광업</t>
  </si>
  <si>
    <t>제조업</t>
  </si>
  <si>
    <t>전기업</t>
  </si>
  <si>
    <t>환경복원업</t>
  </si>
  <si>
    <t>건설업</t>
  </si>
  <si>
    <t>도매 및 소매업</t>
  </si>
  <si>
    <t>운수업</t>
  </si>
  <si>
    <t>음식업</t>
  </si>
  <si>
    <t>정보서비스업</t>
  </si>
  <si>
    <t>금융업</t>
  </si>
  <si>
    <t>부동산업</t>
  </si>
  <si>
    <t>교육 서비스업</t>
  </si>
  <si>
    <t>기술 서비스업</t>
  </si>
  <si>
    <t>사회복지 서비스업</t>
  </si>
  <si>
    <t>기타</t>
  </si>
  <si>
    <t>지역</t>
  </si>
  <si>
    <t>전산업</t>
  </si>
  <si>
    <t>서울</t>
  </si>
  <si>
    <t>부산</t>
  </si>
  <si>
    <t>대구</t>
  </si>
  <si>
    <t>인천</t>
  </si>
  <si>
    <t>지역구분     2007년2008년2009년</t>
  </si>
  <si>
    <t xml:space="preserve">서울본사,본점16,54314,69818,007 </t>
  </si>
  <si>
    <t xml:space="preserve">부산본사,본점02,44902,17702,464 </t>
  </si>
  <si>
    <t xml:space="preserve">대구본사,본점000772000382000784 </t>
  </si>
  <si>
    <t xml:space="preserve">인천본사,본점000270000277000604 </t>
  </si>
  <si>
    <t xml:space="preserve">광주본사,본점000114000144000165 </t>
  </si>
  <si>
    <t xml:space="preserve">대전본사,본점000281000296000619 </t>
  </si>
  <si>
    <t xml:space="preserve">울산본사,본점000112000021000003 </t>
  </si>
  <si>
    <t xml:space="preserve">경기본사,본점01,12701,33001,710 </t>
  </si>
  <si>
    <t xml:space="preserve">강원본사,본점01,64001,72802,789 </t>
  </si>
  <si>
    <t xml:space="preserve">충북본사,본점000171000220000234 </t>
  </si>
  <si>
    <t xml:space="preserve">충남본사,본점000702000390000310 </t>
  </si>
  <si>
    <t xml:space="preserve">전북본사,본점000042000674000769 </t>
  </si>
  <si>
    <t xml:space="preserve">전남본사,본점000282000133000223 </t>
  </si>
  <si>
    <t xml:space="preserve">경북본사,본점000877000713000644 </t>
  </si>
  <si>
    <t xml:space="preserve">경남본사,본점000382000623000262 </t>
  </si>
  <si>
    <t>제주본사,본점01,01701,206000814</t>
  </si>
  <si>
    <t>평균</t>
  </si>
  <si>
    <t>정보서비스</t>
  </si>
  <si>
    <t>사업지원 서비스업</t>
  </si>
  <si>
    <t>사회보장 행정</t>
  </si>
  <si>
    <t>합계</t>
  </si>
  <si>
    <t>경기</t>
  </si>
  <si>
    <t>지역 합계</t>
  </si>
  <si>
    <t>연도</t>
  </si>
  <si>
    <t>사업체수</t>
  </si>
  <si>
    <t>종사자수</t>
  </si>
  <si>
    <t>제주</t>
  </si>
  <si>
    <t>경북</t>
  </si>
  <si>
    <t>전남</t>
  </si>
  <si>
    <t>경남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</si>
</sst>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);[Red]\(#,##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/>
    </xf>
    <xf numFmtId="41" fontId="0" fillId="0" borderId="0" xfId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7" fillId="2" borderId="6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1" fontId="5" fillId="0" borderId="0" xfId="3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41" fontId="5" fillId="0" borderId="7" xfId="3" applyFont="1" applyFill="1" applyBorder="1" applyAlignment="1">
      <alignment vertical="center"/>
    </xf>
    <xf numFmtId="0" fontId="5" fillId="0" borderId="0" xfId="2" applyFont="1">
      <alignment vertical="center"/>
    </xf>
    <xf numFmtId="49" fontId="6" fillId="0" borderId="3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5" xfId="2" applyFont="1" applyFill="1" applyBorder="1" applyAlignment="1">
      <alignment horizontal="distributed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176" fontId="6" fillId="0" borderId="10" xfId="2" applyNumberFormat="1" applyFont="1" applyBorder="1" applyAlignment="1">
      <alignment horizontal="right" vertical="center"/>
    </xf>
    <xf numFmtId="176" fontId="6" fillId="0" borderId="11" xfId="2" applyNumberFormat="1" applyFont="1" applyBorder="1" applyAlignment="1">
      <alignment horizontal="right" vertical="center"/>
    </xf>
    <xf numFmtId="176" fontId="6" fillId="0" borderId="0" xfId="2" applyNumberFormat="1" applyFont="1" applyBorder="1" applyAlignment="1">
      <alignment horizontal="right" vertical="center"/>
    </xf>
    <xf numFmtId="0" fontId="6" fillId="0" borderId="1" xfId="2" applyFont="1" applyFill="1" applyBorder="1" applyAlignment="1">
      <alignment horizontal="distributed" vertical="center"/>
    </xf>
    <xf numFmtId="177" fontId="6" fillId="0" borderId="0" xfId="2" applyNumberFormat="1" applyFont="1" applyFill="1" applyBorder="1" applyAlignment="1">
      <alignment vertical="center"/>
    </xf>
    <xf numFmtId="177" fontId="6" fillId="0" borderId="1" xfId="2" applyNumberFormat="1" applyFont="1" applyFill="1" applyBorder="1" applyAlignment="1">
      <alignment vertical="center"/>
    </xf>
    <xf numFmtId="176" fontId="6" fillId="0" borderId="2" xfId="2" applyNumberFormat="1" applyFont="1" applyBorder="1" applyAlignment="1">
      <alignment horizontal="right" vertical="center"/>
    </xf>
    <xf numFmtId="49" fontId="6" fillId="0" borderId="4" xfId="2" applyNumberFormat="1" applyFont="1" applyBorder="1" applyAlignment="1">
      <alignment horizontal="center" vertical="center"/>
    </xf>
    <xf numFmtId="176" fontId="6" fillId="0" borderId="12" xfId="2" applyNumberFormat="1" applyFont="1" applyBorder="1">
      <alignment vertical="center"/>
    </xf>
    <xf numFmtId="176" fontId="6" fillId="0" borderId="13" xfId="2" applyNumberFormat="1" applyFont="1" applyBorder="1">
      <alignment vertical="center"/>
    </xf>
    <xf numFmtId="0" fontId="6" fillId="0" borderId="4" xfId="2" applyFont="1" applyFill="1" applyBorder="1" applyAlignment="1">
      <alignment horizontal="distributed" vertical="center"/>
    </xf>
    <xf numFmtId="177" fontId="6" fillId="0" borderId="13" xfId="2" applyNumberFormat="1" applyFont="1" applyFill="1" applyBorder="1" applyAlignment="1">
      <alignment vertical="center"/>
    </xf>
    <xf numFmtId="177" fontId="6" fillId="0" borderId="4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41" fontId="3" fillId="0" borderId="0" xfId="1" applyFont="1" applyFill="1" applyBorder="1" applyAlignment="1">
      <alignment vertical="center"/>
    </xf>
    <xf numFmtId="49" fontId="6" fillId="0" borderId="14" xfId="2" applyNumberFormat="1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49" fontId="8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vertical="center"/>
    </xf>
    <xf numFmtId="0" fontId="8" fillId="0" borderId="7" xfId="2" applyFont="1" applyFill="1" applyBorder="1" applyAlignment="1">
      <alignment horizontal="center" vertical="center"/>
    </xf>
    <xf numFmtId="176" fontId="8" fillId="0" borderId="7" xfId="2" applyNumberFormat="1" applyFont="1" applyFill="1" applyBorder="1" applyAlignment="1">
      <alignment vertical="center"/>
    </xf>
    <xf numFmtId="49" fontId="8" fillId="0" borderId="7" xfId="2" applyNumberFormat="1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workbookViewId="0">
      <selection activeCell="F23" sqref="F23"/>
    </sheetView>
  </sheetViews>
  <sheetFormatPr defaultRowHeight="16.5"/>
  <cols>
    <col min="1" max="1" width="17.875" bestFit="1" customWidth="1"/>
    <col min="2" max="5" width="9.25" bestFit="1" customWidth="1"/>
  </cols>
  <sheetData>
    <row r="3" spans="1:7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/>
      <c r="G3" s="1"/>
    </row>
    <row r="4" spans="1:7">
      <c r="A4" s="1" t="s">
        <v>11</v>
      </c>
      <c r="B4" s="1">
        <v>8</v>
      </c>
      <c r="C4" s="1">
        <v>5</v>
      </c>
      <c r="D4" s="1">
        <v>12</v>
      </c>
      <c r="E4" s="1">
        <v>15</v>
      </c>
    </row>
    <row r="5" spans="1:7">
      <c r="A5" s="1" t="s">
        <v>12</v>
      </c>
      <c r="B5" s="1">
        <v>16</v>
      </c>
      <c r="C5" s="1">
        <v>21</v>
      </c>
      <c r="D5" s="1">
        <v>22</v>
      </c>
      <c r="E5" s="1">
        <v>20</v>
      </c>
    </row>
    <row r="6" spans="1:7">
      <c r="A6" s="1" t="s">
        <v>13</v>
      </c>
      <c r="B6" s="1">
        <v>58946</v>
      </c>
      <c r="C6" s="1">
        <v>54471</v>
      </c>
      <c r="D6" s="1">
        <v>53085</v>
      </c>
      <c r="E6" s="1">
        <v>52390</v>
      </c>
    </row>
    <row r="7" spans="1:7">
      <c r="A7" s="1" t="s">
        <v>14</v>
      </c>
      <c r="B7" s="1">
        <v>98</v>
      </c>
      <c r="C7" s="1">
        <v>59</v>
      </c>
      <c r="D7" s="1">
        <v>55</v>
      </c>
      <c r="E7" s="1">
        <v>57</v>
      </c>
    </row>
    <row r="8" spans="1:7">
      <c r="A8" s="1" t="s">
        <v>15</v>
      </c>
      <c r="B8" s="1">
        <v>318</v>
      </c>
      <c r="C8" s="1">
        <v>315</v>
      </c>
      <c r="D8" s="1">
        <v>312</v>
      </c>
      <c r="E8" s="1">
        <v>309</v>
      </c>
    </row>
    <row r="9" spans="1:7">
      <c r="A9" s="1" t="s">
        <v>16</v>
      </c>
      <c r="B9" s="1">
        <v>18425</v>
      </c>
      <c r="C9" s="1">
        <v>18090</v>
      </c>
      <c r="D9" s="1">
        <v>17510</v>
      </c>
      <c r="E9" s="1">
        <v>17980</v>
      </c>
    </row>
    <row r="10" spans="1:7">
      <c r="A10" s="1" t="s">
        <v>17</v>
      </c>
      <c r="B10" s="1">
        <v>202121</v>
      </c>
      <c r="C10" s="1">
        <v>197325</v>
      </c>
      <c r="D10" s="1">
        <v>194808</v>
      </c>
      <c r="E10" s="1">
        <v>195872</v>
      </c>
    </row>
    <row r="11" spans="1:7">
      <c r="A11" s="1" t="s">
        <v>18</v>
      </c>
      <c r="B11" s="1">
        <v>89573</v>
      </c>
      <c r="C11" s="1">
        <v>88910</v>
      </c>
      <c r="D11" s="1">
        <v>90695</v>
      </c>
      <c r="E11" s="1">
        <v>90235</v>
      </c>
    </row>
    <row r="12" spans="1:7">
      <c r="A12" s="1" t="s">
        <v>19</v>
      </c>
      <c r="B12" s="1">
        <v>112801</v>
      </c>
      <c r="C12" s="1">
        <v>111516</v>
      </c>
      <c r="D12" s="1">
        <v>111376</v>
      </c>
      <c r="E12" s="1">
        <v>111902</v>
      </c>
    </row>
    <row r="13" spans="1:7">
      <c r="A13" s="1" t="s">
        <v>20</v>
      </c>
      <c r="B13" s="1">
        <v>11168</v>
      </c>
      <c r="C13" s="1">
        <v>10686</v>
      </c>
      <c r="D13" s="1">
        <v>10826</v>
      </c>
      <c r="E13" s="1">
        <v>10980</v>
      </c>
    </row>
    <row r="14" spans="1:7">
      <c r="A14" s="1" t="s">
        <v>21</v>
      </c>
      <c r="B14" s="1">
        <v>3024</v>
      </c>
      <c r="C14" s="1">
        <v>2960</v>
      </c>
      <c r="D14" s="1">
        <v>2791</v>
      </c>
      <c r="E14" s="1">
        <v>2895</v>
      </c>
    </row>
    <row r="15" spans="1:7">
      <c r="A15" s="1" t="s">
        <v>22</v>
      </c>
      <c r="B15" s="1">
        <v>34085</v>
      </c>
      <c r="C15" s="1">
        <v>34358</v>
      </c>
      <c r="D15" s="1">
        <v>34276</v>
      </c>
      <c r="E15" s="1">
        <v>34154</v>
      </c>
    </row>
    <row r="16" spans="1:7">
      <c r="A16" s="1" t="s">
        <v>23</v>
      </c>
      <c r="B16" s="1">
        <v>26718</v>
      </c>
      <c r="C16" s="1">
        <v>27310</v>
      </c>
      <c r="D16" s="1">
        <v>27547</v>
      </c>
      <c r="E16" s="1">
        <v>27680</v>
      </c>
    </row>
    <row r="17" spans="1:5">
      <c r="A17" s="1" t="s">
        <v>24</v>
      </c>
      <c r="B17" s="1">
        <v>21494</v>
      </c>
      <c r="C17" s="1">
        <v>21941</v>
      </c>
      <c r="D17" s="1">
        <v>21929</v>
      </c>
      <c r="E17" s="1">
        <v>21932</v>
      </c>
    </row>
    <row r="18" spans="1:5">
      <c r="A18" s="1" t="s">
        <v>25</v>
      </c>
      <c r="B18" s="1">
        <v>19086</v>
      </c>
      <c r="C18" s="1">
        <v>19892</v>
      </c>
      <c r="D18" s="1">
        <v>20523</v>
      </c>
      <c r="E18" s="1">
        <v>20823</v>
      </c>
    </row>
    <row r="19" spans="1:5">
      <c r="A19" s="1" t="s">
        <v>26</v>
      </c>
      <c r="B19" s="1">
        <v>7</v>
      </c>
      <c r="C19" s="1">
        <v>4</v>
      </c>
      <c r="D19" s="1">
        <v>10</v>
      </c>
      <c r="E19" s="1">
        <v>14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K33" sqref="K33"/>
    </sheetView>
  </sheetViews>
  <sheetFormatPr defaultRowHeight="16.5"/>
  <cols>
    <col min="1" max="2" width="11" bestFit="1" customWidth="1"/>
    <col min="3" max="4" width="9.375" bestFit="1" customWidth="1"/>
    <col min="5" max="5" width="13.125" style="36" bestFit="1" customWidth="1"/>
    <col min="6" max="9" width="4.625" customWidth="1"/>
    <col min="17" max="17" width="11" bestFit="1" customWidth="1"/>
  </cols>
  <sheetData>
    <row r="1" spans="1:10">
      <c r="A1" s="5" t="s">
        <v>6</v>
      </c>
      <c r="B1" s="5" t="s">
        <v>27</v>
      </c>
      <c r="C1" s="5" t="s">
        <v>2</v>
      </c>
      <c r="D1" s="5" t="s">
        <v>3</v>
      </c>
      <c r="E1" s="3"/>
      <c r="J1" s="11" t="s">
        <v>33</v>
      </c>
    </row>
    <row r="2" spans="1:10">
      <c r="A2" s="6" t="s">
        <v>28</v>
      </c>
      <c r="B2" s="6" t="s">
        <v>29</v>
      </c>
      <c r="C2" s="7">
        <v>692120</v>
      </c>
      <c r="D2" s="7">
        <v>682789</v>
      </c>
      <c r="E2" s="2"/>
      <c r="J2" s="11" t="s">
        <v>34</v>
      </c>
    </row>
    <row r="3" spans="1:10">
      <c r="A3" s="6" t="s">
        <v>28</v>
      </c>
      <c r="B3" s="6" t="s">
        <v>30</v>
      </c>
      <c r="C3" s="7">
        <v>250820</v>
      </c>
      <c r="D3" s="7">
        <v>247650</v>
      </c>
      <c r="E3" s="2"/>
      <c r="J3" s="11" t="s">
        <v>35</v>
      </c>
    </row>
    <row r="4" spans="1:10">
      <c r="A4" s="6" t="s">
        <v>28</v>
      </c>
      <c r="B4" s="6" t="s">
        <v>31</v>
      </c>
      <c r="C4" s="7">
        <v>173441</v>
      </c>
      <c r="D4" s="7">
        <v>171875</v>
      </c>
      <c r="E4" s="2"/>
      <c r="J4" s="11" t="s">
        <v>36</v>
      </c>
    </row>
    <row r="5" spans="1:10">
      <c r="A5" s="6" t="s">
        <v>28</v>
      </c>
      <c r="B5" s="6" t="s">
        <v>32</v>
      </c>
      <c r="C5" s="7">
        <v>152098</v>
      </c>
      <c r="D5" s="7">
        <v>151349</v>
      </c>
      <c r="E5" s="2"/>
      <c r="J5" s="11" t="s">
        <v>37</v>
      </c>
    </row>
    <row r="6" spans="1:10">
      <c r="A6" s="6" t="s">
        <v>16</v>
      </c>
      <c r="B6" s="6" t="s">
        <v>29</v>
      </c>
      <c r="C6" s="7">
        <v>18425</v>
      </c>
      <c r="D6" s="7">
        <v>18090</v>
      </c>
      <c r="E6" s="2"/>
      <c r="J6" s="11" t="s">
        <v>38</v>
      </c>
    </row>
    <row r="7" spans="1:10">
      <c r="A7" s="6" t="s">
        <v>16</v>
      </c>
      <c r="B7" s="6" t="s">
        <v>30</v>
      </c>
      <c r="C7" s="7">
        <v>5519</v>
      </c>
      <c r="D7" s="7">
        <v>5368</v>
      </c>
      <c r="E7" s="2"/>
      <c r="J7" s="11" t="s">
        <v>39</v>
      </c>
    </row>
    <row r="8" spans="1:10">
      <c r="A8" s="6" t="s">
        <v>16</v>
      </c>
      <c r="B8" s="6" t="s">
        <v>31</v>
      </c>
      <c r="C8" s="7">
        <v>4302</v>
      </c>
      <c r="D8" s="7">
        <v>4338</v>
      </c>
      <c r="E8" s="2"/>
      <c r="J8" s="11" t="s">
        <v>40</v>
      </c>
    </row>
    <row r="9" spans="1:10">
      <c r="A9" s="6" t="s">
        <v>16</v>
      </c>
      <c r="B9" s="6" t="s">
        <v>32</v>
      </c>
      <c r="C9" s="7">
        <v>3854</v>
      </c>
      <c r="D9" s="7">
        <v>4007</v>
      </c>
      <c r="E9" s="2"/>
      <c r="J9" s="11" t="s">
        <v>41</v>
      </c>
    </row>
    <row r="10" spans="1:10">
      <c r="A10" s="6" t="s">
        <v>13</v>
      </c>
      <c r="B10" s="6" t="s">
        <v>29</v>
      </c>
      <c r="C10" s="7">
        <v>58946</v>
      </c>
      <c r="D10" s="7">
        <v>54471</v>
      </c>
      <c r="E10" s="2"/>
      <c r="J10" s="11" t="s">
        <v>42</v>
      </c>
    </row>
    <row r="11" spans="1:10">
      <c r="A11" s="6" t="s">
        <v>13</v>
      </c>
      <c r="B11" s="6" t="s">
        <v>30</v>
      </c>
      <c r="C11" s="7">
        <v>26200</v>
      </c>
      <c r="D11" s="7">
        <v>25162</v>
      </c>
      <c r="E11" s="2"/>
      <c r="J11" s="11" t="s">
        <v>43</v>
      </c>
    </row>
    <row r="12" spans="1:10">
      <c r="A12" s="6" t="s">
        <v>13</v>
      </c>
      <c r="B12" s="6" t="s">
        <v>31</v>
      </c>
      <c r="C12" s="7">
        <v>22526</v>
      </c>
      <c r="D12" s="7">
        <v>21996</v>
      </c>
      <c r="E12" s="2"/>
      <c r="J12" s="11" t="s">
        <v>44</v>
      </c>
    </row>
    <row r="13" spans="1:10">
      <c r="A13" s="6" t="s">
        <v>13</v>
      </c>
      <c r="B13" s="6" t="s">
        <v>32</v>
      </c>
      <c r="C13" s="7">
        <v>19896</v>
      </c>
      <c r="D13" s="7">
        <v>18978</v>
      </c>
      <c r="E13" s="2"/>
      <c r="J13" s="11" t="s">
        <v>45</v>
      </c>
    </row>
    <row r="14" spans="1:10">
      <c r="A14" s="6" t="s">
        <v>18</v>
      </c>
      <c r="B14" s="6" t="s">
        <v>29</v>
      </c>
      <c r="C14" s="7">
        <v>89573</v>
      </c>
      <c r="D14" s="7">
        <v>88910</v>
      </c>
      <c r="E14" s="2"/>
      <c r="J14" s="11" t="s">
        <v>46</v>
      </c>
    </row>
    <row r="15" spans="1:10">
      <c r="A15" s="8" t="s">
        <v>18</v>
      </c>
      <c r="B15" s="6" t="s">
        <v>30</v>
      </c>
      <c r="C15" s="7">
        <v>27431</v>
      </c>
      <c r="D15" s="7">
        <v>26984</v>
      </c>
      <c r="E15" s="2"/>
      <c r="J15" s="11" t="s">
        <v>47</v>
      </c>
    </row>
    <row r="16" spans="1:10">
      <c r="A16" s="6" t="s">
        <v>18</v>
      </c>
      <c r="B16" s="6" t="s">
        <v>31</v>
      </c>
      <c r="C16" s="7">
        <v>18110</v>
      </c>
      <c r="D16" s="7">
        <v>17683</v>
      </c>
      <c r="E16" s="2"/>
      <c r="J16" s="11" t="s">
        <v>48</v>
      </c>
    </row>
    <row r="17" spans="1:10" ht="17.25" thickBot="1">
      <c r="A17" s="9" t="s">
        <v>18</v>
      </c>
      <c r="B17" s="9" t="s">
        <v>32</v>
      </c>
      <c r="C17" s="10">
        <v>19303</v>
      </c>
      <c r="D17" s="10">
        <v>19384</v>
      </c>
      <c r="E17" s="2"/>
      <c r="J17" s="11" t="s">
        <v>49</v>
      </c>
    </row>
    <row r="18" spans="1:10" ht="17.25" thickBot="1"/>
    <row r="19" spans="1:10" ht="17.25" thickBot="1">
      <c r="A19" s="43" t="s">
        <v>27</v>
      </c>
      <c r="B19" s="43" t="s">
        <v>57</v>
      </c>
      <c r="C19" s="43" t="s">
        <v>58</v>
      </c>
      <c r="D19" s="43" t="s">
        <v>59</v>
      </c>
      <c r="E19" s="3"/>
    </row>
    <row r="20" spans="1:10">
      <c r="A20" s="37" t="s">
        <v>60</v>
      </c>
      <c r="B20" s="38" t="s">
        <v>2</v>
      </c>
      <c r="C20" s="39">
        <v>10331</v>
      </c>
      <c r="D20" s="39">
        <v>27898</v>
      </c>
      <c r="E20" s="2"/>
    </row>
    <row r="21" spans="1:10">
      <c r="A21" s="37" t="s">
        <v>61</v>
      </c>
      <c r="B21" s="38" t="s">
        <v>2</v>
      </c>
      <c r="C21" s="39">
        <v>42132</v>
      </c>
      <c r="D21" s="39">
        <v>90956</v>
      </c>
      <c r="E21" s="2"/>
    </row>
    <row r="22" spans="1:10">
      <c r="A22" s="37" t="s">
        <v>62</v>
      </c>
      <c r="B22" s="38" t="s">
        <v>2</v>
      </c>
      <c r="C22" s="39">
        <v>25924</v>
      </c>
      <c r="D22" s="39">
        <v>58957</v>
      </c>
      <c r="E22" s="2"/>
    </row>
    <row r="23" spans="1:10">
      <c r="A23" s="37" t="s">
        <v>63</v>
      </c>
      <c r="B23" s="38" t="s">
        <v>2</v>
      </c>
      <c r="C23" s="39">
        <v>47963</v>
      </c>
      <c r="D23" s="39">
        <v>110150</v>
      </c>
      <c r="E23" s="2"/>
    </row>
    <row r="24" spans="1:10">
      <c r="A24" s="37" t="s">
        <v>61</v>
      </c>
      <c r="B24" s="38" t="s">
        <v>3</v>
      </c>
      <c r="C24" s="39">
        <v>42163</v>
      </c>
      <c r="D24" s="39">
        <v>91437</v>
      </c>
      <c r="E24" s="2"/>
    </row>
    <row r="25" spans="1:10">
      <c r="A25" s="37" t="s">
        <v>60</v>
      </c>
      <c r="B25" s="38" t="s">
        <v>3</v>
      </c>
      <c r="C25" s="39">
        <v>10394</v>
      </c>
      <c r="D25" s="39">
        <v>28111</v>
      </c>
      <c r="E25" s="2"/>
    </row>
    <row r="26" spans="1:10">
      <c r="A26" s="37" t="s">
        <v>62</v>
      </c>
      <c r="B26" s="38" t="s">
        <v>3</v>
      </c>
      <c r="C26" s="39">
        <v>25765</v>
      </c>
      <c r="D26" s="39">
        <v>59191</v>
      </c>
      <c r="E26" s="2"/>
    </row>
    <row r="27" spans="1:10">
      <c r="A27" s="37" t="s">
        <v>63</v>
      </c>
      <c r="B27" s="38" t="s">
        <v>3</v>
      </c>
      <c r="C27" s="39">
        <v>49214</v>
      </c>
      <c r="D27" s="39">
        <v>114922</v>
      </c>
      <c r="E27" s="2"/>
    </row>
    <row r="28" spans="1:10">
      <c r="A28" s="37" t="s">
        <v>60</v>
      </c>
      <c r="B28" s="38" t="s">
        <v>4</v>
      </c>
      <c r="C28" s="39">
        <v>10803</v>
      </c>
      <c r="D28" s="39">
        <v>30036</v>
      </c>
      <c r="E28" s="2"/>
    </row>
    <row r="29" spans="1:10">
      <c r="A29" s="37" t="s">
        <v>63</v>
      </c>
      <c r="B29" s="38" t="s">
        <v>4</v>
      </c>
      <c r="C29" s="39">
        <v>49930</v>
      </c>
      <c r="D29" s="39">
        <v>116572</v>
      </c>
      <c r="E29" s="2"/>
    </row>
    <row r="30" spans="1:10">
      <c r="A30" s="37" t="s">
        <v>61</v>
      </c>
      <c r="B30" s="38" t="s">
        <v>4</v>
      </c>
      <c r="C30" s="39">
        <v>42042</v>
      </c>
      <c r="D30" s="39">
        <v>91675</v>
      </c>
      <c r="E30" s="2"/>
    </row>
    <row r="31" spans="1:10">
      <c r="A31" s="37" t="s">
        <v>62</v>
      </c>
      <c r="B31" s="38" t="s">
        <v>4</v>
      </c>
      <c r="C31" s="39">
        <v>25825</v>
      </c>
      <c r="D31" s="39">
        <v>59373</v>
      </c>
      <c r="E31" s="2"/>
    </row>
    <row r="32" spans="1:10">
      <c r="A32" s="37" t="s">
        <v>61</v>
      </c>
      <c r="B32" s="38" t="s">
        <v>5</v>
      </c>
      <c r="C32" s="39">
        <v>42955</v>
      </c>
      <c r="D32" s="39">
        <v>93184</v>
      </c>
      <c r="E32" s="2"/>
    </row>
    <row r="33" spans="1:5">
      <c r="A33" s="37" t="s">
        <v>62</v>
      </c>
      <c r="B33" s="38" t="s">
        <v>5</v>
      </c>
      <c r="C33" s="39">
        <v>26355</v>
      </c>
      <c r="D33" s="39">
        <v>60358</v>
      </c>
      <c r="E33" s="2"/>
    </row>
    <row r="34" spans="1:5">
      <c r="A34" s="38" t="s">
        <v>60</v>
      </c>
      <c r="B34" s="38" t="s">
        <v>5</v>
      </c>
      <c r="C34" s="39">
        <v>10720</v>
      </c>
      <c r="D34" s="39">
        <v>29256</v>
      </c>
      <c r="E34" s="2"/>
    </row>
    <row r="35" spans="1:5" ht="17.25" thickBot="1">
      <c r="A35" s="42" t="s">
        <v>63</v>
      </c>
      <c r="B35" s="40" t="s">
        <v>5</v>
      </c>
      <c r="C35" s="41">
        <v>50017</v>
      </c>
      <c r="D35" s="41">
        <v>116159</v>
      </c>
      <c r="E35" s="2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L7" sqref="L7"/>
    </sheetView>
  </sheetViews>
  <sheetFormatPr defaultRowHeight="16.5"/>
  <cols>
    <col min="1" max="1" width="9" style="4" bestFit="1" customWidth="1"/>
    <col min="2" max="5" width="8.5" style="4" bestFit="1" customWidth="1"/>
    <col min="6" max="7" width="4.625" style="4" customWidth="1"/>
    <col min="8" max="8" width="16.625" style="4" customWidth="1"/>
    <col min="9" max="12" width="9.125" style="4" customWidth="1"/>
    <col min="13" max="16384" width="9" style="4"/>
  </cols>
  <sheetData>
    <row r="1" spans="1:12" ht="17.25" thickBot="1">
      <c r="A1" s="12" t="s">
        <v>27</v>
      </c>
      <c r="B1" s="13" t="s">
        <v>2</v>
      </c>
      <c r="C1" s="14" t="s">
        <v>3</v>
      </c>
      <c r="D1" s="14" t="s">
        <v>4</v>
      </c>
      <c r="E1" s="14" t="s">
        <v>50</v>
      </c>
      <c r="H1" s="15" t="s">
        <v>6</v>
      </c>
      <c r="I1" s="16" t="s">
        <v>0</v>
      </c>
      <c r="J1" s="16" t="s">
        <v>1</v>
      </c>
      <c r="K1" s="17" t="s">
        <v>2</v>
      </c>
      <c r="L1" s="16" t="s">
        <v>50</v>
      </c>
    </row>
    <row r="2" spans="1:12">
      <c r="A2" s="35" t="s">
        <v>29</v>
      </c>
      <c r="B2" s="19">
        <v>19576</v>
      </c>
      <c r="C2" s="20">
        <v>21116</v>
      </c>
      <c r="D2" s="20">
        <v>24976</v>
      </c>
      <c r="E2" s="20">
        <f>AVERAGE(B2:D2)</f>
        <v>21889.333333333332</v>
      </c>
      <c r="H2" s="22" t="s">
        <v>51</v>
      </c>
      <c r="I2" s="23">
        <v>24425</v>
      </c>
      <c r="J2" s="23">
        <v>23706</v>
      </c>
      <c r="K2" s="24">
        <v>24178</v>
      </c>
      <c r="L2" s="23">
        <f>AVERAGE(I2:K2)</f>
        <v>24103</v>
      </c>
    </row>
    <row r="3" spans="1:12">
      <c r="A3" s="18" t="s">
        <v>32</v>
      </c>
      <c r="B3" s="25">
        <v>5345.9999999999782</v>
      </c>
      <c r="C3" s="21">
        <v>1946</v>
      </c>
      <c r="D3" s="21">
        <v>2988</v>
      </c>
      <c r="E3" s="21">
        <f>AVERAGE(B3:D3)</f>
        <v>3426.6666666666592</v>
      </c>
      <c r="H3" s="22" t="s">
        <v>21</v>
      </c>
      <c r="I3" s="23">
        <v>37011</v>
      </c>
      <c r="J3" s="23">
        <v>37493</v>
      </c>
      <c r="K3" s="24">
        <v>38341</v>
      </c>
      <c r="L3" s="23">
        <f>AVERAGE(I3:K3)</f>
        <v>37615</v>
      </c>
    </row>
    <row r="4" spans="1:12">
      <c r="A4" s="18" t="s">
        <v>55</v>
      </c>
      <c r="B4" s="25">
        <v>10888</v>
      </c>
      <c r="C4" s="21">
        <v>12318</v>
      </c>
      <c r="D4" s="21">
        <v>14320</v>
      </c>
      <c r="E4" s="21">
        <f>AVERAGE(B4:D4)</f>
        <v>12508.666666666666</v>
      </c>
      <c r="H4" s="22" t="s">
        <v>24</v>
      </c>
      <c r="I4" s="23">
        <v>63808</v>
      </c>
      <c r="J4" s="23">
        <v>66500</v>
      </c>
      <c r="K4" s="24">
        <v>67558</v>
      </c>
      <c r="L4" s="23">
        <f t="shared" ref="L4:L5" si="0">AVERAGE(I4:K4)</f>
        <v>65955.333333333328</v>
      </c>
    </row>
    <row r="5" spans="1:12" ht="17.25" thickBot="1">
      <c r="A5" s="26" t="s">
        <v>56</v>
      </c>
      <c r="B5" s="27">
        <f>SUM(B2:B4)</f>
        <v>35809.999999999978</v>
      </c>
      <c r="C5" s="28">
        <f>SUM(C2:C4)</f>
        <v>35380</v>
      </c>
      <c r="D5" s="28">
        <f>SUM(D2:D4)</f>
        <v>42284</v>
      </c>
      <c r="E5" s="28">
        <f>AVERAGE(B5:D5)</f>
        <v>37824.666666666657</v>
      </c>
      <c r="H5" s="22" t="s">
        <v>52</v>
      </c>
      <c r="I5" s="23">
        <v>30146</v>
      </c>
      <c r="J5" s="23">
        <v>31287</v>
      </c>
      <c r="K5" s="24">
        <v>32812</v>
      </c>
      <c r="L5" s="23">
        <f t="shared" si="0"/>
        <v>31415</v>
      </c>
    </row>
    <row r="6" spans="1:12">
      <c r="A6" s="32"/>
      <c r="B6" s="33"/>
      <c r="C6" s="34"/>
      <c r="D6" s="34"/>
      <c r="E6" s="34"/>
      <c r="H6" s="22" t="s">
        <v>53</v>
      </c>
      <c r="I6" s="23">
        <v>12287</v>
      </c>
      <c r="J6" s="23">
        <v>12033</v>
      </c>
      <c r="K6" s="24">
        <v>11768</v>
      </c>
      <c r="L6" s="23">
        <f>AVERAGE(I6:K6)</f>
        <v>12029.333333333334</v>
      </c>
    </row>
    <row r="7" spans="1:12" ht="17.25" thickBot="1">
      <c r="H7" s="29" t="s">
        <v>54</v>
      </c>
      <c r="I7" s="30">
        <f>SUM(I2:I6)</f>
        <v>167677</v>
      </c>
      <c r="J7" s="30">
        <f>SUM(J2:J6)</f>
        <v>171019</v>
      </c>
      <c r="K7" s="31">
        <f>SUM(K2:K6)</f>
        <v>174657</v>
      </c>
      <c r="L7" s="30">
        <f>SUM(L2:L6)</f>
        <v>171117.66666666666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산업별사업체수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2016-10-30T01:15:15Z</dcterms:created>
  <dcterms:modified xsi:type="dcterms:W3CDTF">2019-09-24T04:41:00Z</dcterms:modified>
</cp:coreProperties>
</file>